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<sst xmlns="http://schemas.openxmlformats.org/spreadsheetml/2006/main" count="324" uniqueCount="111">
  <si>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</si>
  <si>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</si>
  <si>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</si>
  <si>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</si>
  <si>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</si>
  <si>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</si>
  <si>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</si>
  <si>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</si>
  <si>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7港整備　第2090-1号</t>
  </si>
  <si>
    <t xml:space="preserve">　工事名</t>
  </si>
  <si>
    <t>青森漁港港整備工事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</si>
  <si>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</si>
  <si>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</si>
  <si>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</si>
  <si>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</si>
  <si>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</si>
  <si>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</si>
  <si>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</si>
  <si>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</si>
  <si>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</si>
  <si>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</si>
  <si>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</si>
  <si>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109.2　m</t>
  </si>
  <si>
    <t>道路修繕</t>
  </si>
  <si>
    <t/>
  </si>
  <si>
    <t>式</t>
  </si>
  <si>
    <t>道路土工</t>
  </si>
  <si>
    <t>掘削工</t>
  </si>
  <si>
    <t>掘削</t>
  </si>
  <si>
    <t>土質:土砂,施工方法:上記以外(小規模),施工数量:小規模(標準)</t>
  </si>
  <si>
    <t>m3</t>
  </si>
  <si>
    <t xml:space="preserve">埋戻し　</t>
  </si>
  <si>
    <t>残土処理工</t>
  </si>
  <si>
    <t>土砂等運搬</t>
  </si>
  <si>
    <t>土質:土砂(岩塊･玉石混り土含む)</t>
  </si>
  <si>
    <t xml:space="preserve">処分費　</t>
  </si>
  <si>
    <t>建設発生土受入れ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</si>
  <si>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</si>
  <si>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</si>
  <si>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</si>
  <si>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</si>
  <si>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</si>
  <si>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</si>
  <si>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</si>
  <si>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殻処分</t>
  </si>
  <si>
    <t>殻種別:ｱｽﾌｧﾙﾄ殻</t>
  </si>
  <si>
    <t>ｵｰﾊﾞｰﾚｲ工</t>
  </si>
  <si>
    <t>表層(車道･路肩部)</t>
  </si>
  <si>
    <t>材料種類:再生密粒度ｱｽｺﾝ(13),舗装厚:30mm,平均幅員:3.0m超</t>
  </si>
  <si>
    <t>材料種類:各種(2.30以上2.40t/m3未満),材料規格:再生密粒度As(13F),舗装厚:30mm,平均幅員:3.0m超</t>
  </si>
  <si>
    <t>基層(車道･路肩部)</t>
  </si>
  <si>
    <t>材料種類:再生粗粒度ｱｽｺﾝ(20),舗装厚:30mm,平均幅員:3.0m超</t>
  </si>
  <si>
    <t>材料種類:密粒度ｱｽｺﾝ(20F),舗装厚:50mm,平均幅員:3.0m超</t>
  </si>
  <si>
    <t>縁石工</t>
  </si>
  <si>
    <t>歩車道境界ﾌﾞﾛｯｸ</t>
  </si>
  <si>
    <t>ﾌﾞﾛｯｸ規格:C種(180/210×300×600)</t>
  </si>
  <si>
    <t>m</t>
  </si>
  <si>
    <t>コンクリート</t>
  </si>
  <si>
    <t>道路付属施設工</t>
  </si>
  <si>
    <t>照明工</t>
  </si>
  <si>
    <t>照明柱</t>
  </si>
  <si>
    <t>柱規格:高さ:GL8～12m重量:350kg以下</t>
  </si>
  <si>
    <t>基</t>
  </si>
  <si>
    <t>照明器具取付</t>
  </si>
  <si>
    <t>台</t>
  </si>
  <si>
    <t>構造物撤去工</t>
  </si>
  <si>
    <t>構造物取壊し工</t>
  </si>
  <si>
    <t>ｺﾝｸﾘｰﾄ構造物取壊し</t>
  </si>
  <si>
    <t>構造物区分:無筋構造物,工法区分:機械施工</t>
  </si>
  <si>
    <t>道路付属施設撤去工</t>
  </si>
  <si>
    <t>道路照明灯撤去</t>
  </si>
  <si>
    <t>本</t>
  </si>
  <si>
    <t>運搬処理工</t>
  </si>
  <si>
    <t>殻運搬</t>
  </si>
  <si>
    <t>殻種別:ｺﾝｸﾘｰﾄ殻(無筋)</t>
  </si>
  <si>
    <t xml:space="preserve">殻処分　</t>
  </si>
  <si>
    <t>殻種別：コンクリート殻（無筋）</t>
  </si>
  <si>
    <t>t</t>
  </si>
  <si>
    <t>照明灯運搬処分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</si>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</sst>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G23+G44+G74+G86+G98+G125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21.0</v>
      </c>
      <c r="G34" s="27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39.0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39.0</v>
      </c>
      <c r="G43" s="27"/>
      <c r="H43" s="29"/>
      <c r="J43" s="30"/>
      <c r="K43" s="31"/>
    </row>
    <row r="44" ht="15.0" customHeight="true">
      <c r="A44" s="14"/>
      <c r="B44" s="15" t="s">
        <v>37</v>
      </c>
      <c r="C44" s="15"/>
      <c r="D44" s="16"/>
      <c r="E44" s="20"/>
      <c r="F44" s="22"/>
      <c r="G44" s="26">
        <f>G47+G59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G50+G53+G56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41</v>
      </c>
      <c r="F52" s="23" t="n">
        <v>1038.0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42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43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37.0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37.0</v>
      </c>
      <c r="G58" s="27"/>
      <c r="H58" s="29"/>
      <c r="J58" s="30"/>
      <c r="K58" s="31"/>
    </row>
    <row r="59" ht="15.0" customHeight="true">
      <c r="A59" s="14"/>
      <c r="B59" s="15"/>
      <c r="C59" s="15" t="s">
        <v>46</v>
      </c>
      <c r="D59" s="16"/>
      <c r="E59" s="20"/>
      <c r="F59" s="22"/>
      <c r="G59" s="26">
        <f>G62+G65+G68+G71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48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41</v>
      </c>
      <c r="F64" s="23" t="n">
        <v>759.0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49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41</v>
      </c>
      <c r="F67" s="23" t="n">
        <v>759.0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51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41</v>
      </c>
      <c r="F70" s="23" t="n">
        <v>279.0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47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52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41</v>
      </c>
      <c r="F73" s="23" t="n">
        <v>279.0</v>
      </c>
      <c r="G73" s="27"/>
      <c r="H73" s="29"/>
      <c r="J73" s="30"/>
      <c r="K73" s="31"/>
    </row>
    <row r="74" ht="15.0" customHeight="true">
      <c r="A74" s="14"/>
      <c r="B74" s="15" t="s">
        <v>53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53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55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56</v>
      </c>
      <c r="F82" s="23" t="n">
        <v>204.0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3" t="n">
        <v>9.0</v>
      </c>
      <c r="G85" s="27"/>
      <c r="H85" s="29"/>
      <c r="J85" s="30"/>
      <c r="K85" s="31"/>
    </row>
    <row r="86" ht="15.0" customHeight="true">
      <c r="A86" s="14"/>
      <c r="B86" s="15" t="s">
        <v>58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G92+G95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61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62</v>
      </c>
      <c r="F94" s="23" t="n">
        <v>2.0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64</v>
      </c>
      <c r="F97" s="23" t="n">
        <v>4.0</v>
      </c>
      <c r="G97" s="27"/>
      <c r="H97" s="29"/>
      <c r="J97" s="30"/>
      <c r="K97" s="31"/>
    </row>
    <row r="98" ht="15.0" customHeight="true">
      <c r="A98" s="14"/>
      <c r="B98" s="15" t="s">
        <v>65</v>
      </c>
      <c r="C98" s="15"/>
      <c r="D98" s="16"/>
      <c r="E98" s="20"/>
      <c r="F98" s="22"/>
      <c r="G98" s="26">
        <f>G101+G107+G113</f>
      </c>
      <c r="H98" s="28" t="s">
        <v>24</v>
      </c>
      <c r="J98" s="30" t="n">
        <v>27.0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66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67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68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30</v>
      </c>
      <c r="F106" s="23" t="n">
        <v>22.0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69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70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71</v>
      </c>
      <c r="F112" s="23" t="n">
        <v>3.0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72</v>
      </c>
      <c r="D113" s="16"/>
      <c r="E113" s="20"/>
      <c r="F113" s="22"/>
      <c r="G113" s="26">
        <f>G116+G119+G122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73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74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30</v>
      </c>
      <c r="F118" s="23" t="n">
        <v>22.0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75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76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77</v>
      </c>
      <c r="F121" s="23" t="n">
        <v>53.0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78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79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80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81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82</v>
      </c>
      <c r="F133" s="23" t="n">
        <v>33.0</v>
      </c>
      <c r="G133" s="27"/>
      <c r="H133" s="29"/>
      <c r="J133" s="30"/>
      <c r="K133" s="31"/>
    </row>
    <row r="134" ht="15.0" customHeight="true">
      <c r="A134" s="14" t="s">
        <v>83</v>
      </c>
      <c r="B134" s="15"/>
      <c r="C134" s="15"/>
      <c r="D134" s="16"/>
      <c r="E134" s="20"/>
      <c r="F134" s="22"/>
      <c r="G134" s="26">
        <f>G23+G44+G74+G86+G98+G125</f>
      </c>
      <c r="H134" s="28" t="s">
        <v>24</v>
      </c>
      <c r="J134" s="30" t="n">
        <v>39.0</v>
      </c>
      <c r="K134" s="31" t="n">
        <v>20.0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84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s">
        <v>85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86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s">
        <v>87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88</v>
      </c>
      <c r="B143" s="15"/>
      <c r="C143" s="15"/>
      <c r="D143" s="16"/>
      <c r="E143" s="20"/>
      <c r="F143" s="22"/>
      <c r="G143" s="26">
        <f>G146+G155</f>
      </c>
      <c r="H143" s="28" t="s">
        <v>24</v>
      </c>
      <c r="J143" s="30" t="n">
        <v>42.0</v>
      </c>
      <c r="K143" s="31" t="n">
        <v>200.0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89</v>
      </c>
      <c r="C146" s="15"/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90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91</v>
      </c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 t="s">
        <v>92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93</v>
      </c>
      <c r="B158" s="15"/>
      <c r="C158" s="15"/>
      <c r="D158" s="16"/>
      <c r="E158" s="20"/>
      <c r="F158" s="22"/>
      <c r="G158" s="26">
        <f>G134+G143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94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n">
        <v>210.0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95</v>
      </c>
      <c r="D164" s="16"/>
      <c r="E164" s="20"/>
      <c r="F164" s="22"/>
      <c r="G164" s="27"/>
      <c r="H164" s="28" t="s">
        <v>24</v>
      </c>
      <c r="J164" s="30" t="n">
        <v>49.0</v>
      </c>
      <c r="K164" s="31" t="s">
        <v>96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 t="s">
        <v>97</v>
      </c>
      <c r="D167" s="16"/>
      <c r="E167" s="20"/>
      <c r="F167" s="22"/>
      <c r="G167" s="27"/>
      <c r="H167" s="28" t="s">
        <v>24</v>
      </c>
      <c r="J167" s="30" t="n">
        <v>50.0</v>
      </c>
      <c r="K167" s="31" t="s">
        <v>98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99</v>
      </c>
      <c r="B170" s="15"/>
      <c r="C170" s="15"/>
      <c r="D170" s="16"/>
      <c r="E170" s="20"/>
      <c r="F170" s="22"/>
      <c r="G170" s="26">
        <f>G134+G143+G161</f>
      </c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100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s">
        <v>101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 t="s">
        <v>102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n">
        <v>220.0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103</v>
      </c>
      <c r="B179" s="15"/>
      <c r="C179" s="15"/>
      <c r="D179" s="16"/>
      <c r="E179" s="20"/>
      <c r="F179" s="22"/>
      <c r="G179" s="26">
        <f>G170+G176</f>
      </c>
      <c r="H179" s="28" t="s">
        <v>24</v>
      </c>
      <c r="J179" s="30" t="n">
        <v>54.0</v>
      </c>
      <c r="K179" s="31" t="n">
        <v>30.0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32" t="s">
        <v>104</v>
      </c>
      <c r="B182" s="33"/>
      <c r="C182" s="33"/>
      <c r="D182" s="34"/>
      <c r="E182" s="41"/>
      <c r="F182" s="44"/>
      <c r="G182" s="50">
        <f>G179</f>
      </c>
      <c r="H182" s="51" t="s">
        <v>24</v>
      </c>
      <c r="J182" s="55" t="n">
        <v>55.0</v>
      </c>
      <c r="K182" s="55" t="n">
        <v>30.0</v>
      </c>
    </row>
    <row r="183" ht="15.0" customHeight="true">
      <c r="A183" s="35"/>
      <c r="B183" s="36"/>
      <c r="C183" s="36"/>
      <c r="D183" s="37"/>
      <c r="E183" s="42" t="s">
        <v>24</v>
      </c>
      <c r="F183" s="45"/>
      <c r="G183" s="50"/>
      <c r="H183" s="52" t="s">
        <v>24</v>
      </c>
    </row>
    <row r="184" ht="15.0" customHeight="true">
      <c r="A184" s="38"/>
      <c r="B184" s="39"/>
      <c r="C184" s="39"/>
      <c r="D184" s="40"/>
      <c r="E184" s="43" t="s">
        <v>25</v>
      </c>
      <c r="F184" s="46" t="n">
        <v>1.0</v>
      </c>
      <c r="G184" s="50"/>
      <c r="H184" s="53"/>
    </row>
    <row r="185">
      <c r="A185" s="56" t="s">
        <v>105</v>
      </c>
      <c r="B185" s="57" t="s">
        <v>106</v>
      </c>
      <c r="J185" s="30" t="n">
        <v>99999.0</v>
      </c>
    </row>
    <row r="186">
      <c r="A186" s="56" t="s">
        <v>107</v>
      </c>
      <c r="B186" s="57" t="s">
        <v>108</v>
      </c>
    </row>
    <row r="187">
      <c r="A187" s="56" t="s">
        <v>109</v>
      </c>
      <c r="B187" s="57" t="s">
        <v>110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2026-09-07T09:25:18Z</dcterms:created>
  <dc:creator>Apache POI</dc:creator>
</cp:coreProperties>
</file>